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9210" activeTab="1"/>
  </bookViews>
  <sheets>
    <sheet name="Pengelola Kmhs" sheetId="6" r:id="rId1"/>
    <sheet name="Penys bhn info &amp; Pub Kegt Kmhs" sheetId="7" r:id="rId2"/>
  </sheets>
  <calcPr calcId="144525"/>
</workbook>
</file>

<file path=xl/calcChain.xml><?xml version="1.0" encoding="utf-8"?>
<calcChain xmlns="http://schemas.openxmlformats.org/spreadsheetml/2006/main">
  <c r="I19" i="7" l="1"/>
  <c r="G19" i="7"/>
  <c r="I18" i="7"/>
  <c r="I17" i="7"/>
  <c r="G17" i="7"/>
  <c r="I15" i="7"/>
  <c r="G15" i="7"/>
  <c r="I14" i="7"/>
  <c r="G18" i="7"/>
  <c r="G16" i="7"/>
  <c r="I16" i="7" s="1"/>
  <c r="G14" i="7"/>
  <c r="G10" i="7" l="1"/>
  <c r="I10" i="7" s="1"/>
  <c r="G25" i="7" l="1"/>
  <c r="I25" i="7" s="1"/>
  <c r="G24" i="7"/>
  <c r="I24" i="7" s="1"/>
  <c r="I26" i="7" s="1"/>
  <c r="G23" i="7"/>
  <c r="I23" i="7" s="1"/>
  <c r="G22" i="7"/>
  <c r="I22" i="7" s="1"/>
  <c r="G21" i="7"/>
  <c r="I21" i="7" s="1"/>
  <c r="G20" i="7"/>
  <c r="I20" i="7" s="1"/>
  <c r="G13" i="7"/>
  <c r="I13" i="7" s="1"/>
  <c r="G12" i="7"/>
  <c r="I12" i="7" s="1"/>
  <c r="G11" i="7"/>
  <c r="I11" i="7" s="1"/>
  <c r="G9" i="7"/>
  <c r="I9" i="7" s="1"/>
  <c r="I27" i="7" l="1"/>
  <c r="C31" i="7" s="1"/>
  <c r="C32" i="7" s="1"/>
  <c r="B34" i="7" s="1"/>
  <c r="G13" i="6"/>
  <c r="I13" i="6" s="1"/>
  <c r="G12" i="6"/>
  <c r="I12" i="6" s="1"/>
  <c r="G11" i="6"/>
  <c r="I11" i="6" s="1"/>
  <c r="G10" i="6"/>
  <c r="I10" i="6" s="1"/>
  <c r="G9" i="6"/>
  <c r="I9" i="6" s="1"/>
  <c r="I14" i="6" l="1"/>
  <c r="I15" i="6" s="1"/>
  <c r="C19" i="6" s="1"/>
  <c r="C20" i="6" s="1"/>
  <c r="B22" i="6" s="1"/>
</calcChain>
</file>

<file path=xl/sharedStrings.xml><?xml version="1.0" encoding="utf-8"?>
<sst xmlns="http://schemas.openxmlformats.org/spreadsheetml/2006/main" count="150" uniqueCount="60">
  <si>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</si>
  <si>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</si>
  <si>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</si>
  <si>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</si>
  <si>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</si>
  <si>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</si>
  <si>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</si>
  <si>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</si>
  <si>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jam/thn</t>
  </si>
  <si>
    <t>mnt/thn</t>
  </si>
  <si>
    <t>keg/bln</t>
  </si>
  <si>
    <t>jam/keg</t>
  </si>
  <si>
    <t>keg/hari</t>
  </si>
  <si>
    <t>menit/keg</t>
  </si>
  <si>
    <t>menit/hari</t>
  </si>
  <si>
    <t>keg/thn</t>
  </si>
  <si>
    <t>Jumlah WPT</t>
  </si>
  <si>
    <t>Konversi ke jam</t>
  </si>
  <si>
    <t>Jumlah pegawai yang dibutuhkan =</t>
  </si>
  <si>
    <t>=</t>
  </si>
  <si>
    <t>Pembulatan =</t>
  </si>
  <si>
    <t>menit/thn</t>
  </si>
  <si>
    <t>keg/minggu</t>
  </si>
  <si>
    <t>jam/minggu</t>
  </si>
  <si>
    <t>usul/thn</t>
  </si>
  <si>
    <t>menit/usul</t>
  </si>
  <si>
    <t>menit/tahun</t>
  </si>
  <si>
    <t xml:space="preserve">NAMA JABATAN      : </t>
  </si>
  <si>
    <t xml:space="preserve">UNIT KERJA  : 
</t>
  </si>
  <si>
    <t>Pengelola Kemahasiswaan</t>
  </si>
  <si>
    <t>Mengarsip data alumni Universitas Negeri Yogyakarta.</t>
  </si>
  <si>
    <t>Melakukan penelusuran (tracer study) alumni Universitas Negeri Yogyakarta;</t>
  </si>
  <si>
    <t>Menghimpun dan mengklasifikasikan data alumni Universitas Negeri Yogyakarta;</t>
  </si>
  <si>
    <t>Layanan administrasi pemilihan pengurus Badan Eksekutif Mahasiswa (BEM) Universitas</t>
  </si>
  <si>
    <t>Layanan administrasi Dewan Perwakilan Mahasiswa (DPM) Universitas</t>
  </si>
  <si>
    <t>Inventaris alat-alat kebutuhan Unit Kegiatan Mahasiswa dan Organisasi Mahasiswa</t>
  </si>
  <si>
    <t>Layanan informasi online</t>
  </si>
  <si>
    <t>Mendokumentasikan kegiatan kemahasiswaan</t>
  </si>
  <si>
    <t>Layanan peminjaman alat-alat untuk kegiatan kemahasiswaan</t>
  </si>
  <si>
    <t>Layanan administrasi seminar alumni</t>
  </si>
  <si>
    <t>Layanan administrasi proposal kegiatan BEM</t>
  </si>
  <si>
    <t>Layanan administrasi temu alumni</t>
  </si>
  <si>
    <t>Layanan administrasi proposal kegiatan DPM</t>
  </si>
  <si>
    <t>data/hari</t>
  </si>
  <si>
    <t>menit/data</t>
  </si>
  <si>
    <t>data/triwulan</t>
  </si>
  <si>
    <t>menit/triwulan</t>
  </si>
  <si>
    <t>menit/minggu</t>
  </si>
  <si>
    <t>Penggandaan revisi buku panduan kegiatan kemahasiswaan</t>
  </si>
  <si>
    <t>2234,83 / 1250</t>
  </si>
  <si>
    <t>Penyusunan bahan Informasi dan Publikasi Kegiatan Kemahasiswaan Penyelia</t>
  </si>
  <si>
    <t>Subbagian LIKA Bagian Kemahasiswaan BAKI</t>
  </si>
  <si>
    <t>Menyiapkan informasi tentang Prestasi Mahasiswa</t>
  </si>
  <si>
    <t>Menyampaikan informasi tentang Prestasi Mahasiswa kepada unit terkait.</t>
  </si>
  <si>
    <t>Menerima daftar Prestasi Mahasiswa  dari fakultas</t>
  </si>
  <si>
    <t>Menyampaikan informasi tentang Prestasi Mahasiswa kepada atasan untuk dibuat ketetapannya;</t>
  </si>
  <si>
    <t>Penyampaian informasi Prestasi Mahasiswa di media cetak</t>
  </si>
  <si>
    <t>Menyeleksi Prestasi Mahasiswa</t>
  </si>
  <si>
    <t>Penyampaian penghargaan Prestasi Mahasiswa</t>
  </si>
  <si>
    <t>2493,5 / 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</si>
</sst>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workbookViewId="0">
      <selection activeCell="B23" sqref="B23"/>
    </sheetView>
  </sheetViews>
  <sheetFormatPr defaultRowHeight="14.25" x14ac:dyDescent="0.25"/>
  <cols>
    <col min="1" max="1" width="6.28515625" style="2" customWidth="1"/>
    <col min="2" max="2" width="40.85546875" style="2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4" spans="1:10" ht="15" x14ac:dyDescent="0.25">
      <c r="A4" s="30" t="s">
        <v>27</v>
      </c>
      <c r="B4" s="40"/>
      <c r="C4" s="30" t="s">
        <v>29</v>
      </c>
      <c r="D4" s="30"/>
      <c r="E4" s="30"/>
      <c r="F4" s="30"/>
      <c r="G4" s="30"/>
      <c r="H4" s="30"/>
      <c r="I4" s="3"/>
      <c r="J4" s="3"/>
    </row>
    <row r="5" spans="1:10" ht="15" x14ac:dyDescent="0.25">
      <c r="A5" s="30" t="s">
        <v>28</v>
      </c>
      <c r="B5" s="40"/>
      <c r="C5" s="30" t="s">
        <v>51</v>
      </c>
      <c r="D5" s="30"/>
      <c r="E5" s="30"/>
      <c r="F5" s="30"/>
      <c r="G5" s="30"/>
      <c r="H5" s="30"/>
      <c r="I5" s="3"/>
      <c r="J5" s="3"/>
    </row>
    <row r="6" spans="1:10" x14ac:dyDescent="0.25">
      <c r="A6" s="3"/>
      <c r="B6" s="3"/>
      <c r="C6" s="10" t="s">
        <v>1</v>
      </c>
      <c r="D6" s="10"/>
      <c r="E6" s="10"/>
      <c r="F6" s="10"/>
      <c r="G6" s="10"/>
      <c r="H6" s="10"/>
      <c r="I6" s="3"/>
      <c r="J6" s="3"/>
    </row>
    <row r="7" spans="1:10" ht="46.5" customHeight="1" x14ac:dyDescent="0.25">
      <c r="A7" s="33" t="s">
        <v>2</v>
      </c>
      <c r="B7" s="33" t="s">
        <v>3</v>
      </c>
      <c r="C7" s="34" t="s">
        <v>4</v>
      </c>
      <c r="D7" s="35"/>
      <c r="E7" s="36" t="s">
        <v>5</v>
      </c>
      <c r="F7" s="37"/>
      <c r="G7" s="36" t="s">
        <v>6</v>
      </c>
      <c r="H7" s="37"/>
      <c r="I7" s="38" t="s">
        <v>7</v>
      </c>
      <c r="J7" s="38"/>
    </row>
    <row r="8" spans="1:10" s="11" customFormat="1" x14ac:dyDescent="0.25">
      <c r="A8" s="1">
        <v>1</v>
      </c>
      <c r="B8" s="39">
        <v>2</v>
      </c>
      <c r="C8" s="20">
        <v>3</v>
      </c>
      <c r="D8" s="21"/>
      <c r="E8" s="20">
        <v>4</v>
      </c>
      <c r="F8" s="21"/>
      <c r="G8" s="20">
        <v>5</v>
      </c>
      <c r="H8" s="21"/>
      <c r="I8" s="22">
        <v>6</v>
      </c>
      <c r="J8" s="23"/>
    </row>
    <row r="9" spans="1:10" ht="28.5" x14ac:dyDescent="0.25">
      <c r="A9" s="41">
        <v>1</v>
      </c>
      <c r="B9" s="29" t="s">
        <v>31</v>
      </c>
      <c r="C9" s="4">
        <v>1</v>
      </c>
      <c r="D9" s="13" t="s">
        <v>12</v>
      </c>
      <c r="E9" s="4">
        <v>10</v>
      </c>
      <c r="F9" s="13" t="s">
        <v>13</v>
      </c>
      <c r="G9" s="4">
        <f>C9*E9</f>
        <v>10</v>
      </c>
      <c r="H9" s="13" t="s">
        <v>13</v>
      </c>
      <c r="I9" s="4">
        <f>G9*235</f>
        <v>2350</v>
      </c>
      <c r="J9" s="13" t="s">
        <v>21</v>
      </c>
    </row>
    <row r="10" spans="1:10" ht="28.5" x14ac:dyDescent="0.25">
      <c r="A10" s="41">
        <v>2</v>
      </c>
      <c r="B10" s="29" t="s">
        <v>32</v>
      </c>
      <c r="C10" s="4">
        <v>20</v>
      </c>
      <c r="D10" s="5" t="s">
        <v>43</v>
      </c>
      <c r="E10" s="4">
        <v>10</v>
      </c>
      <c r="F10" s="5" t="s">
        <v>44</v>
      </c>
      <c r="G10" s="4">
        <f>C10*E10</f>
        <v>200</v>
      </c>
      <c r="H10" s="5" t="s">
        <v>14</v>
      </c>
      <c r="I10" s="4">
        <f>G10*235</f>
        <v>47000</v>
      </c>
      <c r="J10" s="13" t="s">
        <v>21</v>
      </c>
    </row>
    <row r="11" spans="1:10" ht="28.5" x14ac:dyDescent="0.25">
      <c r="A11" s="41">
        <v>3</v>
      </c>
      <c r="B11" s="29" t="s">
        <v>30</v>
      </c>
      <c r="C11" s="4">
        <v>1000</v>
      </c>
      <c r="D11" s="5" t="s">
        <v>45</v>
      </c>
      <c r="E11" s="4">
        <v>5</v>
      </c>
      <c r="F11" s="5" t="s">
        <v>44</v>
      </c>
      <c r="G11" s="4">
        <f>C11*E11</f>
        <v>5000</v>
      </c>
      <c r="H11" s="5" t="s">
        <v>46</v>
      </c>
      <c r="I11" s="4">
        <f>G11*4</f>
        <v>20000</v>
      </c>
      <c r="J11" s="13" t="s">
        <v>21</v>
      </c>
    </row>
    <row r="12" spans="1:10" x14ac:dyDescent="0.25">
      <c r="A12" s="41">
        <v>4</v>
      </c>
      <c r="B12" s="29" t="s">
        <v>39</v>
      </c>
      <c r="C12" s="4">
        <v>1</v>
      </c>
      <c r="D12" s="5" t="s">
        <v>15</v>
      </c>
      <c r="E12" s="4">
        <v>5</v>
      </c>
      <c r="F12" s="5" t="s">
        <v>11</v>
      </c>
      <c r="G12" s="6">
        <f>C12*E12</f>
        <v>5</v>
      </c>
      <c r="H12" s="5" t="s">
        <v>8</v>
      </c>
      <c r="I12" s="4">
        <f t="shared" ref="I12:I13" si="0">G12*60</f>
        <v>300</v>
      </c>
      <c r="J12" s="13" t="s">
        <v>21</v>
      </c>
    </row>
    <row r="13" spans="1:10" x14ac:dyDescent="0.2">
      <c r="A13" s="41">
        <v>5</v>
      </c>
      <c r="B13" s="32" t="s">
        <v>41</v>
      </c>
      <c r="C13" s="4">
        <v>1</v>
      </c>
      <c r="D13" s="5" t="s">
        <v>15</v>
      </c>
      <c r="E13" s="4">
        <v>5</v>
      </c>
      <c r="F13" s="5" t="s">
        <v>11</v>
      </c>
      <c r="G13" s="6">
        <f t="shared" ref="G13" si="1">C13*E13</f>
        <v>5</v>
      </c>
      <c r="H13" s="5" t="s">
        <v>8</v>
      </c>
      <c r="I13" s="4">
        <f t="shared" si="0"/>
        <v>300</v>
      </c>
      <c r="J13" s="13" t="s">
        <v>21</v>
      </c>
    </row>
    <row r="14" spans="1:10" x14ac:dyDescent="0.25">
      <c r="A14" s="7"/>
      <c r="B14" s="24" t="s">
        <v>16</v>
      </c>
      <c r="C14" s="25"/>
      <c r="D14" s="25"/>
      <c r="E14" s="25"/>
      <c r="F14" s="25"/>
      <c r="G14" s="25"/>
      <c r="H14" s="26"/>
      <c r="I14" s="12">
        <f>SUM(I9:I13)</f>
        <v>69950</v>
      </c>
      <c r="J14" s="13" t="s">
        <v>9</v>
      </c>
    </row>
    <row r="15" spans="1:10" x14ac:dyDescent="0.25">
      <c r="A15" s="8"/>
      <c r="B15" s="16" t="s">
        <v>17</v>
      </c>
      <c r="C15" s="17"/>
      <c r="D15" s="17"/>
      <c r="E15" s="17"/>
      <c r="F15" s="17"/>
      <c r="G15" s="17"/>
      <c r="H15" s="18"/>
      <c r="I15" s="14">
        <f>I14/60</f>
        <v>1165.8333333333333</v>
      </c>
      <c r="J15" s="15" t="s">
        <v>8</v>
      </c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1" t="s">
        <v>18</v>
      </c>
      <c r="C18" s="3" t="s">
        <v>49</v>
      </c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1" t="s">
        <v>19</v>
      </c>
      <c r="C19" s="3">
        <f>I15/1250</f>
        <v>0.93266666666666664</v>
      </c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1" t="s">
        <v>20</v>
      </c>
      <c r="C20" s="3">
        <f>ROUND(C19,0)</f>
        <v>1</v>
      </c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1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B22" s="3" t="str">
        <f>"Jadi, jumlah "&amp;C4&amp;" yang dibutuhkan sebanyak "&amp;C20&amp;" orang"</f>
        <v>Jadi, jumlah Pengelola Kemahasiswaan yang dibutuhkan sebanyak 1 orang</v>
      </c>
      <c r="D22" s="9"/>
    </row>
  </sheetData>
  <mergeCells count="11">
    <mergeCell ref="B14:H14"/>
    <mergeCell ref="B15:H15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1" workbookViewId="0">
      <selection activeCell="D32" sqref="D32"/>
    </sheetView>
  </sheetViews>
  <sheetFormatPr defaultRowHeight="14.25" x14ac:dyDescent="0.25"/>
  <cols>
    <col min="1" max="1" width="6.28515625" style="2" customWidth="1"/>
    <col min="2" max="2" width="40.85546875" style="2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4" spans="1:10" ht="15" x14ac:dyDescent="0.25">
      <c r="A4" s="30" t="s">
        <v>27</v>
      </c>
      <c r="B4" s="40"/>
      <c r="C4" s="30" t="s">
        <v>50</v>
      </c>
      <c r="D4" s="30"/>
      <c r="E4" s="30"/>
      <c r="F4" s="30"/>
      <c r="G4" s="30"/>
      <c r="H4" s="30"/>
      <c r="I4" s="3"/>
      <c r="J4" s="3"/>
    </row>
    <row r="5" spans="1:10" ht="15" x14ac:dyDescent="0.25">
      <c r="A5" s="30" t="s">
        <v>28</v>
      </c>
      <c r="B5" s="40"/>
      <c r="C5" s="30" t="s">
        <v>51</v>
      </c>
      <c r="D5" s="30"/>
      <c r="E5" s="30"/>
      <c r="F5" s="30"/>
      <c r="G5" s="30"/>
      <c r="H5" s="30"/>
      <c r="I5" s="3"/>
      <c r="J5" s="3"/>
    </row>
    <row r="6" spans="1:10" x14ac:dyDescent="0.25">
      <c r="A6" s="3"/>
      <c r="B6" s="3"/>
      <c r="C6" s="10" t="s">
        <v>1</v>
      </c>
      <c r="D6" s="10"/>
      <c r="E6" s="10"/>
      <c r="F6" s="10"/>
      <c r="G6" s="10"/>
      <c r="H6" s="10"/>
      <c r="I6" s="3"/>
      <c r="J6" s="3"/>
    </row>
    <row r="7" spans="1:10" ht="46.5" customHeight="1" x14ac:dyDescent="0.25">
      <c r="A7" s="33" t="s">
        <v>2</v>
      </c>
      <c r="B7" s="33" t="s">
        <v>3</v>
      </c>
      <c r="C7" s="34" t="s">
        <v>4</v>
      </c>
      <c r="D7" s="35"/>
      <c r="E7" s="36" t="s">
        <v>5</v>
      </c>
      <c r="F7" s="37"/>
      <c r="G7" s="36" t="s">
        <v>6</v>
      </c>
      <c r="H7" s="37"/>
      <c r="I7" s="38" t="s">
        <v>7</v>
      </c>
      <c r="J7" s="38"/>
    </row>
    <row r="8" spans="1:10" s="11" customFormat="1" x14ac:dyDescent="0.25">
      <c r="A8" s="1">
        <v>1</v>
      </c>
      <c r="B8" s="39">
        <v>2</v>
      </c>
      <c r="C8" s="20">
        <v>3</v>
      </c>
      <c r="D8" s="21"/>
      <c r="E8" s="20">
        <v>4</v>
      </c>
      <c r="F8" s="21"/>
      <c r="G8" s="20">
        <v>5</v>
      </c>
      <c r="H8" s="21"/>
      <c r="I8" s="22">
        <v>6</v>
      </c>
      <c r="J8" s="23"/>
    </row>
    <row r="9" spans="1:10" ht="42.75" x14ac:dyDescent="0.25">
      <c r="A9" s="28">
        <v>1</v>
      </c>
      <c r="B9" s="29" t="s">
        <v>33</v>
      </c>
      <c r="C9" s="4">
        <v>1</v>
      </c>
      <c r="D9" s="5" t="s">
        <v>15</v>
      </c>
      <c r="E9" s="4">
        <v>38</v>
      </c>
      <c r="F9" s="5" t="s">
        <v>11</v>
      </c>
      <c r="G9" s="6">
        <f>C9*E9</f>
        <v>38</v>
      </c>
      <c r="H9" s="5" t="s">
        <v>8</v>
      </c>
      <c r="I9" s="4">
        <f>G9*60</f>
        <v>2280</v>
      </c>
      <c r="J9" s="13" t="s">
        <v>21</v>
      </c>
    </row>
    <row r="10" spans="1:10" ht="28.5" x14ac:dyDescent="0.25">
      <c r="A10" s="42">
        <v>2</v>
      </c>
      <c r="B10" s="29" t="s">
        <v>30</v>
      </c>
      <c r="C10" s="4">
        <v>1000</v>
      </c>
      <c r="D10" s="5" t="s">
        <v>45</v>
      </c>
      <c r="E10" s="4">
        <v>5</v>
      </c>
      <c r="F10" s="5" t="s">
        <v>44</v>
      </c>
      <c r="G10" s="4">
        <f>C10*E10</f>
        <v>5000</v>
      </c>
      <c r="H10" s="5" t="s">
        <v>46</v>
      </c>
      <c r="I10" s="4">
        <f>G10*4</f>
        <v>20000</v>
      </c>
      <c r="J10" s="13" t="s">
        <v>21</v>
      </c>
    </row>
    <row r="11" spans="1:10" ht="28.5" x14ac:dyDescent="0.25">
      <c r="A11" s="28">
        <v>3</v>
      </c>
      <c r="B11" s="29" t="s">
        <v>34</v>
      </c>
      <c r="C11" s="4">
        <v>1</v>
      </c>
      <c r="D11" s="5" t="s">
        <v>15</v>
      </c>
      <c r="E11" s="4">
        <v>38</v>
      </c>
      <c r="F11" s="5" t="s">
        <v>11</v>
      </c>
      <c r="G11" s="6">
        <f>C11*E11</f>
        <v>38</v>
      </c>
      <c r="H11" s="5" t="s">
        <v>8</v>
      </c>
      <c r="I11" s="4">
        <f>G11*60</f>
        <v>2280</v>
      </c>
      <c r="J11" s="13" t="s">
        <v>21</v>
      </c>
    </row>
    <row r="12" spans="1:10" ht="42.75" x14ac:dyDescent="0.25">
      <c r="A12" s="42">
        <v>4</v>
      </c>
      <c r="B12" s="29" t="s">
        <v>35</v>
      </c>
      <c r="C12" s="4">
        <v>5</v>
      </c>
      <c r="D12" s="5" t="s">
        <v>22</v>
      </c>
      <c r="E12" s="4">
        <v>30</v>
      </c>
      <c r="F12" s="5" t="s">
        <v>13</v>
      </c>
      <c r="G12" s="6">
        <f>C12*E12</f>
        <v>150</v>
      </c>
      <c r="H12" s="5" t="s">
        <v>47</v>
      </c>
      <c r="I12" s="4">
        <f>G12*52</f>
        <v>7800</v>
      </c>
      <c r="J12" s="13" t="s">
        <v>21</v>
      </c>
    </row>
    <row r="13" spans="1:10" x14ac:dyDescent="0.25">
      <c r="A13" s="28">
        <v>5</v>
      </c>
      <c r="B13" s="29" t="s">
        <v>36</v>
      </c>
      <c r="C13" s="4">
        <v>2</v>
      </c>
      <c r="D13" s="5" t="s">
        <v>22</v>
      </c>
      <c r="E13" s="4">
        <v>20</v>
      </c>
      <c r="F13" s="5" t="s">
        <v>13</v>
      </c>
      <c r="G13" s="6">
        <f>C13*E13</f>
        <v>40</v>
      </c>
      <c r="H13" s="5" t="s">
        <v>47</v>
      </c>
      <c r="I13" s="4">
        <f>G13*52</f>
        <v>2080</v>
      </c>
      <c r="J13" s="13" t="s">
        <v>21</v>
      </c>
    </row>
    <row r="14" spans="1:10" ht="30" x14ac:dyDescent="0.25">
      <c r="A14" s="42">
        <v>6</v>
      </c>
      <c r="B14" s="27" t="s">
        <v>52</v>
      </c>
      <c r="C14" s="4">
        <v>1</v>
      </c>
      <c r="D14" s="13" t="s">
        <v>15</v>
      </c>
      <c r="E14" s="4">
        <v>2</v>
      </c>
      <c r="F14" s="13" t="s">
        <v>11</v>
      </c>
      <c r="G14" s="4">
        <f>C14*E14</f>
        <v>2</v>
      </c>
      <c r="H14" s="13" t="s">
        <v>8</v>
      </c>
      <c r="I14" s="4">
        <f>G14*60</f>
        <v>120</v>
      </c>
      <c r="J14" s="13" t="s">
        <v>21</v>
      </c>
    </row>
    <row r="15" spans="1:10" ht="45" x14ac:dyDescent="0.25">
      <c r="A15" s="28">
        <v>7</v>
      </c>
      <c r="B15" s="27" t="s">
        <v>53</v>
      </c>
      <c r="C15" s="4">
        <v>1</v>
      </c>
      <c r="D15" s="13" t="s">
        <v>15</v>
      </c>
      <c r="E15" s="4">
        <v>2</v>
      </c>
      <c r="F15" s="13" t="s">
        <v>11</v>
      </c>
      <c r="G15" s="4">
        <f>C15*E15</f>
        <v>2</v>
      </c>
      <c r="H15" s="13" t="s">
        <v>8</v>
      </c>
      <c r="I15" s="4">
        <f>G15*60</f>
        <v>120</v>
      </c>
      <c r="J15" s="13" t="s">
        <v>21</v>
      </c>
    </row>
    <row r="16" spans="1:10" ht="30" x14ac:dyDescent="0.25">
      <c r="A16" s="42">
        <v>8</v>
      </c>
      <c r="B16" s="27" t="s">
        <v>54</v>
      </c>
      <c r="C16" s="4">
        <v>500</v>
      </c>
      <c r="D16" s="5" t="s">
        <v>24</v>
      </c>
      <c r="E16" s="4">
        <v>15</v>
      </c>
      <c r="F16" s="5" t="s">
        <v>25</v>
      </c>
      <c r="G16" s="6">
        <f>C16*E16</f>
        <v>7500</v>
      </c>
      <c r="H16" s="5" t="s">
        <v>26</v>
      </c>
      <c r="I16" s="4">
        <f>G16</f>
        <v>7500</v>
      </c>
      <c r="J16" s="13" t="s">
        <v>21</v>
      </c>
    </row>
    <row r="17" spans="1:10" ht="15" x14ac:dyDescent="0.25">
      <c r="A17" s="28">
        <v>9</v>
      </c>
      <c r="B17" s="27" t="s">
        <v>57</v>
      </c>
      <c r="C17" s="4">
        <v>500</v>
      </c>
      <c r="D17" s="5" t="s">
        <v>24</v>
      </c>
      <c r="E17" s="4">
        <v>30</v>
      </c>
      <c r="F17" s="5" t="s">
        <v>25</v>
      </c>
      <c r="G17" s="6">
        <f>C17*E17</f>
        <v>15000</v>
      </c>
      <c r="H17" s="5" t="s">
        <v>26</v>
      </c>
      <c r="I17" s="4">
        <f>G17</f>
        <v>15000</v>
      </c>
      <c r="J17" s="13" t="s">
        <v>21</v>
      </c>
    </row>
    <row r="18" spans="1:10" ht="45" x14ac:dyDescent="0.25">
      <c r="A18" s="42">
        <v>10</v>
      </c>
      <c r="B18" s="27" t="s">
        <v>55</v>
      </c>
      <c r="C18" s="4">
        <v>1</v>
      </c>
      <c r="D18" s="5" t="s">
        <v>15</v>
      </c>
      <c r="E18" s="4">
        <v>30</v>
      </c>
      <c r="F18" s="5" t="s">
        <v>13</v>
      </c>
      <c r="G18" s="6">
        <f>C18*E18</f>
        <v>30</v>
      </c>
      <c r="H18" s="5" t="s">
        <v>21</v>
      </c>
      <c r="I18" s="4">
        <f>G18</f>
        <v>30</v>
      </c>
      <c r="J18" s="13" t="s">
        <v>21</v>
      </c>
    </row>
    <row r="19" spans="1:10" ht="30" x14ac:dyDescent="0.25">
      <c r="A19" s="28">
        <v>11</v>
      </c>
      <c r="B19" s="27" t="s">
        <v>58</v>
      </c>
      <c r="C19" s="4">
        <v>1</v>
      </c>
      <c r="D19" s="5" t="s">
        <v>15</v>
      </c>
      <c r="E19" s="4">
        <v>4</v>
      </c>
      <c r="F19" s="5" t="s">
        <v>11</v>
      </c>
      <c r="G19" s="6">
        <f>C19*E19</f>
        <v>4</v>
      </c>
      <c r="H19" s="5" t="s">
        <v>8</v>
      </c>
      <c r="I19" s="4">
        <f>G19*60</f>
        <v>240</v>
      </c>
      <c r="J19" s="13" t="s">
        <v>21</v>
      </c>
    </row>
    <row r="20" spans="1:10" ht="28.5" x14ac:dyDescent="0.25">
      <c r="A20" s="42">
        <v>12</v>
      </c>
      <c r="B20" s="29" t="s">
        <v>56</v>
      </c>
      <c r="C20" s="4">
        <v>13</v>
      </c>
      <c r="D20" s="5" t="s">
        <v>15</v>
      </c>
      <c r="E20" s="4">
        <v>20</v>
      </c>
      <c r="F20" s="5" t="s">
        <v>11</v>
      </c>
      <c r="G20" s="6">
        <f>C20*E20</f>
        <v>260</v>
      </c>
      <c r="H20" s="5" t="s">
        <v>8</v>
      </c>
      <c r="I20" s="4">
        <f t="shared" ref="I20:I22" si="0">G20*60</f>
        <v>15600</v>
      </c>
      <c r="J20" s="13" t="s">
        <v>21</v>
      </c>
    </row>
    <row r="21" spans="1:10" ht="28.5" x14ac:dyDescent="0.25">
      <c r="A21" s="28">
        <v>13</v>
      </c>
      <c r="B21" s="29" t="s">
        <v>48</v>
      </c>
      <c r="C21" s="4">
        <v>15</v>
      </c>
      <c r="D21" s="5" t="s">
        <v>15</v>
      </c>
      <c r="E21" s="4">
        <v>4</v>
      </c>
      <c r="F21" s="5" t="s">
        <v>11</v>
      </c>
      <c r="G21" s="6">
        <f>C21*E21</f>
        <v>60</v>
      </c>
      <c r="H21" s="5" t="s">
        <v>8</v>
      </c>
      <c r="I21" s="4">
        <f t="shared" si="0"/>
        <v>3600</v>
      </c>
      <c r="J21" s="13" t="s">
        <v>21</v>
      </c>
    </row>
    <row r="22" spans="1:10" ht="28.5" x14ac:dyDescent="0.25">
      <c r="A22" s="42">
        <v>14</v>
      </c>
      <c r="B22" s="29" t="s">
        <v>37</v>
      </c>
      <c r="C22" s="4">
        <v>3</v>
      </c>
      <c r="D22" s="5" t="s">
        <v>10</v>
      </c>
      <c r="E22" s="4">
        <v>15</v>
      </c>
      <c r="F22" s="5" t="s">
        <v>11</v>
      </c>
      <c r="G22" s="6">
        <f>C22*E22</f>
        <v>45</v>
      </c>
      <c r="H22" s="5" t="s">
        <v>8</v>
      </c>
      <c r="I22" s="4">
        <f t="shared" si="0"/>
        <v>2700</v>
      </c>
      <c r="J22" s="13" t="s">
        <v>21</v>
      </c>
    </row>
    <row r="23" spans="1:10" ht="28.5" x14ac:dyDescent="0.25">
      <c r="A23" s="28">
        <v>15</v>
      </c>
      <c r="B23" s="29" t="s">
        <v>38</v>
      </c>
      <c r="C23" s="4">
        <v>2</v>
      </c>
      <c r="D23" s="5" t="s">
        <v>12</v>
      </c>
      <c r="E23" s="4">
        <v>30</v>
      </c>
      <c r="F23" s="5" t="s">
        <v>13</v>
      </c>
      <c r="G23" s="6">
        <f>C23*E23</f>
        <v>60</v>
      </c>
      <c r="H23" s="5" t="s">
        <v>14</v>
      </c>
      <c r="I23" s="4">
        <f>G23*235</f>
        <v>14100</v>
      </c>
      <c r="J23" s="13" t="s">
        <v>21</v>
      </c>
    </row>
    <row r="24" spans="1:10" ht="28.5" x14ac:dyDescent="0.2">
      <c r="A24" s="42">
        <v>16</v>
      </c>
      <c r="B24" s="32" t="s">
        <v>40</v>
      </c>
      <c r="C24" s="4">
        <v>3</v>
      </c>
      <c r="D24" s="5" t="s">
        <v>22</v>
      </c>
      <c r="E24" s="4">
        <v>3</v>
      </c>
      <c r="F24" s="5" t="s">
        <v>11</v>
      </c>
      <c r="G24" s="4">
        <f t="shared" ref="G24:G25" si="1">C24*E24</f>
        <v>9</v>
      </c>
      <c r="H24" s="5" t="s">
        <v>23</v>
      </c>
      <c r="I24" s="4">
        <f>G24*60*52</f>
        <v>28080</v>
      </c>
      <c r="J24" s="13" t="s">
        <v>21</v>
      </c>
    </row>
    <row r="25" spans="1:10" ht="28.5" x14ac:dyDescent="0.2">
      <c r="A25" s="28">
        <v>17</v>
      </c>
      <c r="B25" s="32" t="s">
        <v>42</v>
      </c>
      <c r="C25" s="4">
        <v>3</v>
      </c>
      <c r="D25" s="5" t="s">
        <v>22</v>
      </c>
      <c r="E25" s="4">
        <v>3</v>
      </c>
      <c r="F25" s="5" t="s">
        <v>11</v>
      </c>
      <c r="G25" s="4">
        <f t="shared" si="1"/>
        <v>9</v>
      </c>
      <c r="H25" s="5" t="s">
        <v>23</v>
      </c>
      <c r="I25" s="4">
        <f>G25*60*52</f>
        <v>28080</v>
      </c>
      <c r="J25" s="13" t="s">
        <v>21</v>
      </c>
    </row>
    <row r="26" spans="1:10" x14ac:dyDescent="0.25">
      <c r="A26" s="7"/>
      <c r="B26" s="24" t="s">
        <v>16</v>
      </c>
      <c r="C26" s="25"/>
      <c r="D26" s="25"/>
      <c r="E26" s="25"/>
      <c r="F26" s="25"/>
      <c r="G26" s="25"/>
      <c r="H26" s="26"/>
      <c r="I26" s="12">
        <f>SUM(I9:I25)</f>
        <v>149610</v>
      </c>
      <c r="J26" s="13" t="s">
        <v>9</v>
      </c>
    </row>
    <row r="27" spans="1:10" x14ac:dyDescent="0.25">
      <c r="A27" s="8"/>
      <c r="B27" s="16" t="s">
        <v>17</v>
      </c>
      <c r="C27" s="17"/>
      <c r="D27" s="17"/>
      <c r="E27" s="17"/>
      <c r="F27" s="17"/>
      <c r="G27" s="17"/>
      <c r="H27" s="18"/>
      <c r="I27" s="14">
        <f>I26/60</f>
        <v>2493.5</v>
      </c>
      <c r="J27" s="15" t="s">
        <v>8</v>
      </c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3"/>
      <c r="B30" s="31" t="s">
        <v>18</v>
      </c>
      <c r="C30" s="3" t="s">
        <v>59</v>
      </c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1" t="s">
        <v>19</v>
      </c>
      <c r="C31" s="3">
        <f>I27/1250</f>
        <v>1.9947999999999999</v>
      </c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1" t="s">
        <v>20</v>
      </c>
      <c r="C32" s="3">
        <f>ROUND(C31,0)</f>
        <v>2</v>
      </c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B34" s="3" t="str">
        <f>"Jadi, jumlah "&amp;C4&amp;" yang dibutuhkan sebanyak "&amp;C32&amp;" orang"</f>
        <v>Jadi, jumlah Penyusunan bahan Informasi dan Publikasi Kegiatan Kemahasiswaan Penyelia yang dibutuhkan sebanyak 2 orang</v>
      </c>
      <c r="D34" s="9"/>
    </row>
  </sheetData>
  <mergeCells count="11">
    <mergeCell ref="B26:H26"/>
    <mergeCell ref="B27:H27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Pengelola Kmhs</vt:lpstr>
      <vt:lpstr>Penys bhn info &amp; Pub Kegt Kmhs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2012-12-11T03:22:58Z</dcterms:created>
  <dcterms:modified xsi:type="dcterms:W3CDTF">2012-12-13T06:38:04Z</dcterms:modified>
</cp:coreProperties>
</file>